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Лип.5" sheetId="1" r:id="rId1"/>
  </sheets>
  <externalReferences>
    <externalReference r:id="rId2"/>
  </externalReferences>
  <definedNames>
    <definedName name="Z_6E36EA37_049E_4FAE_B719_2847CD16F858_.wvu.Cols" localSheetId="0" hidden="1">Лип.5!$F:$H,Лип.5!$L:$O</definedName>
    <definedName name="Z_6E36EA37_049E_4FAE_B719_2847CD16F858_.wvu.Rows" localSheetId="0" hidden="1">Лип.5!$42:$45</definedName>
    <definedName name="Z_73C0D023_21BD_4441_8EFA_957546C15799_.wvu.Cols" localSheetId="0" hidden="1">Лип.5!$F:$H,Лип.5!$L:$O</definedName>
    <definedName name="Z_73C0D023_21BD_4441_8EFA_957546C15799_.wvu.Rows" localSheetId="0" hidden="1">Лип.5!$42:$45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L32"/>
  <c r="O31"/>
  <c r="M31"/>
  <c r="F31"/>
  <c r="O30"/>
  <c r="M30"/>
  <c r="F30"/>
  <c r="O29"/>
  <c r="M29"/>
  <c r="F29"/>
  <c r="O28"/>
  <c r="M28"/>
  <c r="M25" s="1"/>
  <c r="F28"/>
  <c r="O27"/>
  <c r="O25" s="1"/>
  <c r="M27"/>
  <c r="F27"/>
  <c r="F26" s="1"/>
  <c r="N25"/>
  <c r="L25"/>
  <c r="G24"/>
  <c r="I56"/>
  <c r="E3"/>
  <c r="F50" l="1"/>
  <c r="O39"/>
  <c r="O50" s="1"/>
  <c r="O54" s="1"/>
  <c r="O57" s="1"/>
  <c r="N50"/>
  <c r="N54" s="1"/>
  <c r="N57" s="1"/>
  <c r="L50"/>
  <c r="L54" s="1"/>
  <c r="L57" s="1"/>
  <c r="F54"/>
  <c r="F57" s="1"/>
  <c r="G44"/>
  <c r="H44" s="1"/>
  <c r="G42"/>
  <c r="H42" s="1"/>
  <c r="G33"/>
  <c r="H33" s="1"/>
  <c r="H47"/>
  <c r="G49"/>
  <c r="H49" s="1"/>
  <c r="I25"/>
  <c r="I50" s="1"/>
  <c r="I54" s="1"/>
  <c r="I57" s="1"/>
  <c r="H34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<sst xmlns="http://schemas.openxmlformats.org/spreadsheetml/2006/main" count="65" uniqueCount="54">
  <si>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ул.Липецкая,5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</si>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</sst>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6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6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3906.99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3268.39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638.6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820976.65</v>
      </c>
      <c r="F10" s="25"/>
      <c r="G10" s="23"/>
      <c r="H10" s="23"/>
      <c r="I10" s="25">
        <v>827863.54</v>
      </c>
      <c r="J10" s="26">
        <v>138686.60999999999</v>
      </c>
    </row>
    <row r="11" spans="1:10" ht="14.45" customHeight="1">
      <c r="A11" s="93" t="s">
        <v>14</v>
      </c>
      <c r="B11" s="94"/>
      <c r="C11" s="94"/>
      <c r="D11" s="95"/>
      <c r="E11" s="25">
        <v>504421.66</v>
      </c>
      <c r="F11" s="25"/>
      <c r="G11" s="23"/>
      <c r="H11" s="23"/>
      <c r="I11" s="25">
        <v>504687.97</v>
      </c>
      <c r="J11" s="26">
        <v>88428.25</v>
      </c>
    </row>
    <row r="12" spans="1:10" ht="13.9" customHeight="1">
      <c r="A12" s="93" t="s">
        <v>15</v>
      </c>
      <c r="B12" s="94"/>
      <c r="C12" s="94"/>
      <c r="D12" s="95"/>
      <c r="E12" s="25">
        <v>152384.26999999999</v>
      </c>
      <c r="F12" s="25"/>
      <c r="G12" s="23"/>
      <c r="H12" s="23"/>
      <c r="I12" s="25">
        <v>148498.97</v>
      </c>
      <c r="J12" s="26">
        <v>24601.57</v>
      </c>
    </row>
    <row r="13" spans="1:10" ht="14.25" customHeight="1">
      <c r="A13" s="93" t="s">
        <v>16</v>
      </c>
      <c r="B13" s="94"/>
      <c r="C13" s="94"/>
      <c r="D13" s="95"/>
      <c r="E13" s="25">
        <v>127989.64</v>
      </c>
      <c r="F13" s="25"/>
      <c r="G13" s="23"/>
      <c r="H13" s="23"/>
      <c r="I13" s="25">
        <v>123870.42</v>
      </c>
      <c r="J13" s="26">
        <v>20421.21</v>
      </c>
    </row>
    <row r="14" spans="1:10" ht="14.45" customHeight="1">
      <c r="A14" s="86" t="s">
        <v>17</v>
      </c>
      <c r="B14" s="86"/>
      <c r="C14" s="86"/>
      <c r="D14" s="86"/>
      <c r="E14" s="25">
        <v>329919.74</v>
      </c>
      <c r="F14" s="25"/>
      <c r="G14" s="23"/>
      <c r="H14" s="23"/>
      <c r="I14" s="25">
        <v>347295.24</v>
      </c>
      <c r="J14" s="26">
        <v>65355.85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2.5" customHeight="1">
      <c r="A16" s="99" t="s">
        <v>19</v>
      </c>
      <c r="B16" s="100"/>
      <c r="C16" s="100"/>
      <c r="D16" s="101"/>
      <c r="E16" s="25">
        <v>672755.82</v>
      </c>
      <c r="F16" s="25"/>
      <c r="G16" s="23"/>
      <c r="H16" s="23"/>
      <c r="I16" s="25">
        <v>634503.56000000006</v>
      </c>
      <c r="J16" s="26">
        <v>238100.85</v>
      </c>
    </row>
    <row r="17" spans="1:15" ht="15.75">
      <c r="A17" s="86" t="s">
        <v>20</v>
      </c>
      <c r="B17" s="86"/>
      <c r="C17" s="86"/>
      <c r="D17" s="86"/>
      <c r="E17" s="25">
        <v>51770.1</v>
      </c>
      <c r="F17" s="25"/>
      <c r="G17" s="23"/>
      <c r="H17" s="23"/>
      <c r="I17" s="25">
        <v>52411.54</v>
      </c>
      <c r="J17" s="26">
        <v>8222.86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5765.76</v>
      </c>
      <c r="F21" s="25"/>
      <c r="G21" s="23"/>
      <c r="H21" s="23"/>
      <c r="I21" s="25">
        <v>5820.82</v>
      </c>
      <c r="J21" s="26">
        <v>1093.83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134408.54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317881.05000000005</v>
      </c>
      <c r="L25" s="71">
        <f>SUM(L27:L31)</f>
        <v>46126.39</v>
      </c>
      <c r="M25" s="71">
        <f t="shared" ref="M25:O25" si="0">SUM(M27:M31)</f>
        <v>54429.140199999994</v>
      </c>
      <c r="N25" s="71">
        <f t="shared" si="0"/>
        <v>0</v>
      </c>
      <c r="O25" s="71">
        <f t="shared" si="0"/>
        <v>0</v>
      </c>
    </row>
    <row r="26" spans="1:15" ht="32.2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94092.01</v>
      </c>
      <c r="L27" s="41">
        <v>19120.439999999999</v>
      </c>
      <c r="M27" s="41">
        <f t="shared" ref="M27:M31" si="3">L27*118%</f>
        <v>22562.119199999997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26086.68</v>
      </c>
      <c r="L28" s="41">
        <v>5757.36</v>
      </c>
      <c r="M28" s="41">
        <f t="shared" si="3"/>
        <v>6793.6847999999991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20593.87</v>
      </c>
      <c r="L29" s="41">
        <v>3939.06</v>
      </c>
      <c r="M29" s="41">
        <f t="shared" si="3"/>
        <v>4648.0907999999999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39571.449999999997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137537.04</v>
      </c>
      <c r="L31" s="41">
        <v>17309.53</v>
      </c>
      <c r="M31" s="41">
        <f t="shared" si="3"/>
        <v>20425.245399999996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141191.86000000002</v>
      </c>
      <c r="L32" s="71">
        <f>SUM(L34:L38)</f>
        <v>84955.64</v>
      </c>
      <c r="M32" s="71">
        <f t="shared" ref="M32:O32" si="6">SUM(M34:M38)</f>
        <v>100247.65520000001</v>
      </c>
      <c r="N32" s="71">
        <f t="shared" si="6"/>
        <v>63487.130000000005</v>
      </c>
      <c r="O32" s="71">
        <f t="shared" si="6"/>
        <v>63892.177889400002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75738.240000000005</v>
      </c>
      <c r="L34" s="41">
        <v>19231.95</v>
      </c>
      <c r="M34" s="41">
        <f t="shared" ref="M34:M38" si="7">L34*118%</f>
        <v>22693.701000000001</v>
      </c>
      <c r="N34" s="41">
        <v>46761.43</v>
      </c>
      <c r="O34" s="41">
        <f t="shared" ref="O34:O38" si="8">N34*$O$23</f>
        <v>47059.767923400002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17912.55</v>
      </c>
      <c r="L35" s="41">
        <v>5791.44</v>
      </c>
      <c r="M35" s="41">
        <f t="shared" si="7"/>
        <v>6833.8991999999989</v>
      </c>
      <c r="N35" s="41">
        <v>9473.15</v>
      </c>
      <c r="O35" s="41">
        <f t="shared" si="8"/>
        <v>9533.5886969999992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7888.74</v>
      </c>
      <c r="L36" s="41">
        <v>641.09</v>
      </c>
      <c r="M36" s="41">
        <f t="shared" si="7"/>
        <v>756.48620000000005</v>
      </c>
      <c r="N36" s="41">
        <v>896.68</v>
      </c>
      <c r="O36" s="41">
        <f>N36*$O$23</f>
        <v>902.40081840000005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7800</v>
      </c>
      <c r="L37" s="41">
        <v>24015.200000000001</v>
      </c>
      <c r="M37" s="41">
        <f t="shared" si="7"/>
        <v>28337.935999999998</v>
      </c>
      <c r="N37" s="42">
        <v>0</v>
      </c>
      <c r="O37" s="41">
        <f t="shared" si="8"/>
        <v>0</v>
      </c>
    </row>
    <row r="38" spans="1:15" ht="39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31852.33</v>
      </c>
      <c r="L38" s="41">
        <v>35275.96</v>
      </c>
      <c r="M38" s="41">
        <f t="shared" si="7"/>
        <v>41625.632799999999</v>
      </c>
      <c r="N38" s="41">
        <v>6355.87</v>
      </c>
      <c r="O38" s="41">
        <f t="shared" si="8"/>
        <v>6396.4204506000005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104303.95999999999</v>
      </c>
      <c r="L39" s="45">
        <f>SUM(L40:L48)</f>
        <v>13251.26</v>
      </c>
      <c r="M39" s="45">
        <f t="shared" ref="M39:O39" si="10">SUM(M40:M48)</f>
        <v>15636.486799999999</v>
      </c>
      <c r="N39" s="45">
        <f t="shared" si="10"/>
        <v>104709.99</v>
      </c>
      <c r="O39" s="45">
        <f t="shared" si="10"/>
        <v>105378.03973619998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77802.61</v>
      </c>
      <c r="L40" s="41">
        <v>432.7</v>
      </c>
      <c r="M40" s="41">
        <f t="shared" ref="M40:M48" si="11">L40*118%</f>
        <v>510.58599999999996</v>
      </c>
      <c r="N40" s="41">
        <v>77769.679999999993</v>
      </c>
      <c r="O40" s="41">
        <f t="shared" ref="O40:O45" si="12">N40*$O$23</f>
        <v>78265.850558399994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15670.72</v>
      </c>
      <c r="L41" s="41">
        <v>127.89</v>
      </c>
      <c r="M41" s="41">
        <f t="shared" si="11"/>
        <v>150.9102</v>
      </c>
      <c r="N41" s="41">
        <v>15738.32</v>
      </c>
      <c r="O41" s="41">
        <f t="shared" si="12"/>
        <v>15838.7304816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415.95</v>
      </c>
      <c r="L46" s="41">
        <v>52.38</v>
      </c>
      <c r="M46" s="41">
        <f t="shared" si="11"/>
        <v>61.808399999999999</v>
      </c>
      <c r="N46" s="41">
        <v>792.21</v>
      </c>
      <c r="O46" s="41">
        <f>N46*$O$23</f>
        <v>797.26429980000012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50.26</v>
      </c>
      <c r="L47" s="41">
        <v>7189.1</v>
      </c>
      <c r="M47" s="41">
        <f t="shared" si="11"/>
        <v>8483.1380000000008</v>
      </c>
      <c r="N47" s="42">
        <v>0</v>
      </c>
      <c r="O47" s="41">
        <f t="shared" ref="O47:O48" si="13">N47*$O$23</f>
        <v>0</v>
      </c>
    </row>
    <row r="48" spans="1:15" ht="42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10364.42</v>
      </c>
      <c r="L48" s="41">
        <v>5449.19</v>
      </c>
      <c r="M48" s="41">
        <f t="shared" si="11"/>
        <v>6430.0441999999994</v>
      </c>
      <c r="N48" s="41">
        <v>10409.780000000001</v>
      </c>
      <c r="O48" s="41">
        <f t="shared" si="13"/>
        <v>10476.194396400002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438.02</v>
      </c>
      <c r="L49" s="41">
        <v>348.87</v>
      </c>
      <c r="M49" s="41">
        <f>L49*118%</f>
        <v>411.66659999999996</v>
      </c>
      <c r="N49" s="41">
        <v>441.26</v>
      </c>
      <c r="O49" s="41">
        <f>N49*$O$23-0.7</f>
        <v>443.37523880000003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563814.89</v>
      </c>
      <c r="L50" s="46">
        <f>L25+L32+L39+L49</f>
        <v>144682.16</v>
      </c>
      <c r="M50" s="46">
        <f t="shared" ref="M50:O50" si="14">M25+M32+M39+M49</f>
        <v>170724.94880000001</v>
      </c>
      <c r="N50" s="46">
        <f t="shared" si="14"/>
        <v>168638.38</v>
      </c>
      <c r="O50" s="46">
        <f t="shared" si="14"/>
        <v>169713.59286440001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70776.56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47297.42</v>
      </c>
      <c r="L52" s="41"/>
      <c r="M52" s="41"/>
      <c r="N52" s="41"/>
      <c r="O52" s="41"/>
    </row>
    <row r="53" spans="1:15" ht="20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33065.949999999997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714954.82</v>
      </c>
      <c r="L54" s="46">
        <f t="shared" ref="L54:O54" si="15">L50</f>
        <v>144682.16</v>
      </c>
      <c r="M54" s="46">
        <f t="shared" si="15"/>
        <v>170724.94880000001</v>
      </c>
      <c r="N54" s="46">
        <f t="shared" si="15"/>
        <v>168638.38</v>
      </c>
      <c r="O54" s="46">
        <f t="shared" si="15"/>
        <v>169713.59286440001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672755.82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634503.56000000006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92209.540000000037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2013-05-24T09:03:08Z</dcterms:created>
  <dcterms:modified xsi:type="dcterms:W3CDTF">2014-05-12T12:24:48Z</dcterms:modified>
</cp:coreProperties>
</file>